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800347B1-920B-5A4F-9C79-949556FC8BE1}" xr6:coauthVersionLast="47" xr6:coauthVersionMax="47" xr10:uidLastSave="{00000000-0000-0000-0000-000000000000}"/>
  <bookViews>
    <workbookView xWindow="-120" yWindow="500" windowWidth="29040" windowHeight="1584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H14" i="1"/>
  <c r="G14" i="1"/>
</calcChain>
</file>

<file path=xl/sharedStrings.xml><?xml version="1.0" encoding="utf-8"?>
<sst xmlns="http://schemas.openxmlformats.org/spreadsheetml/2006/main" count="63" uniqueCount="48">
  <si>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</si>
  <si>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</si>
  <si>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</si>
  <si>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</si>
  <si>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</si>
  <si>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</si>
  <si>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</si>
  <si>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</si>
  <si>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</si>
  <si>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</si>
  <si>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</si>
  <si>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</si>
  <si>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DUO IMPOLJCA</t>
  </si>
  <si>
    <t>ARTO 13, Arto 13, 8293 Studenec</t>
  </si>
  <si>
    <t>SI 48982822</t>
  </si>
  <si>
    <t>DUO IMPOLJCA - VODOVODNO ZAJETJE</t>
  </si>
  <si>
    <t>DUO IMPOLJCA-NOVI DEL</t>
  </si>
  <si>
    <t>2-177162</t>
  </si>
  <si>
    <t>DUO IMPOLJCA, DOM UPOKOJENCEV BREŽICE</t>
  </si>
  <si>
    <t>Dobovska cesta 8, 8250 Brežice</t>
  </si>
  <si>
    <t>2-217880</t>
  </si>
  <si>
    <t>Trg svobode 17, 8290 Sevnica</t>
  </si>
  <si>
    <t>DUO IMPOLJCA, DOM UPOKOJENCEV SEVNICA</t>
  </si>
  <si>
    <t>DUO IMPOLJCA, BIVALNA ENOTA BREZOVO 1</t>
  </si>
  <si>
    <t>Dolnje Brezovo 4, 8283 Blanca</t>
  </si>
  <si>
    <t>2-8007775</t>
  </si>
  <si>
    <t>DUO IMPOLJCA, BIVALNA ENOTA BREZOVO 2</t>
  </si>
  <si>
    <t>2-108499</t>
  </si>
  <si>
    <t>Dolnje Brezovo 32, 8283 Blanca</t>
  </si>
  <si>
    <t>DUO IMPOLJCA, BIVALNA ENOTA SEVNICA</t>
  </si>
  <si>
    <t>Prvomajska ulica 21, 8290 Sevnica</t>
  </si>
  <si>
    <t>2-110585</t>
  </si>
  <si>
    <t>DUO IMPOLJCA, BIVALNA ENOTA BREŽICE</t>
  </si>
  <si>
    <t>Finžgarjeva ulica 19, 8250 Brežice</t>
  </si>
  <si>
    <t>2-184019</t>
  </si>
  <si>
    <t>2-96204</t>
  </si>
  <si>
    <t>OPOMBA</t>
  </si>
  <si>
    <t>*OBJEKT V LETU 2021 ŠE NI BIL V UPORABI, UPOŠTEVANA OCENJENA PORABA GLEDE NA PRIMERLJIV OBJEKT</t>
  </si>
  <si>
    <t>ŠTEVILKE MERILNEGAMESTA NI MOŽNO VPISATI, SAJ SE SPREMENI V ŠTEVILO</t>
  </si>
  <si>
    <t>*UPOŠTEVANO POVEČANJE ZARADI SPREMEMBE ENERGENTA V PRALNICI; ŠTEVILKE MERILNEGAMESTA NI MOŽNO VPISATI, SAJ SE SPREMENI V ŠTEVILO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</si>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</sst>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??\ &quot;€&quot;_-;_-@_-"/>
  </numFmts>
  <fonts count="1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Verdana"/>
      <family val="2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4" fillId="0" borderId="0" xfId="0" applyFont="1"/>
    <xf numFmtId="12" fontId="5" fillId="0" borderId="0" xfId="0" applyNumberFormat="1" applyFont="1" applyAlignment="1">
      <alignment horizontal="right"/>
    </xf>
    <xf numFmtId="3" fontId="0" fillId="0" borderId="0" xfId="0" applyNumberFormat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/>
    <xf numFmtId="12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0" applyFont="1" applyAlignment="1">
      <alignment horizontal="center"/>
    </xf>
    <xf numFmtId="3" fontId="9" fillId="0" borderId="3" xfId="0" applyNumberFormat="1" applyFon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/>
    </xf>
    <xf numFmtId="0" fontId="11" fillId="0" borderId="3" xfId="0" applyFont="1" applyBorder="1" applyAlignment="1">
      <alignment vertical="center"/>
    </xf>
    <xf numFmtId="2" fontId="6" fillId="0" borderId="3" xfId="0" applyNumberFormat="1" applyFon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2" fontId="5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3" fillId="2" borderId="5" xfId="1" applyFont="1" applyFill="1" applyBorder="1" applyAlignment="1">
      <alignment horizontal="left" wrapText="1"/>
    </xf>
    <xf numFmtId="164" fontId="14" fillId="0" borderId="3" xfId="2" applyNumberFormat="1" applyFont="1" applyFill="1" applyBorder="1" applyAlignment="1">
      <alignment wrapText="1"/>
    </xf>
    <xf numFmtId="164" fontId="14" fillId="0" borderId="3" xfId="2" applyNumberFormat="1" applyFont="1" applyFill="1" applyBorder="1" applyAlignment="1">
      <alignment horizontal="center" wrapText="1"/>
    </xf>
  </cellXfs>
  <cellStyles count="3">
    <cellStyle name="Navadno 2" xfId="1" xr:uid="{EEC9B6BC-3E3B-E543-8FEC-21642C29DAA5}"/>
    <cellStyle name="Normal" xfId="0" builtinId="0"/>
    <cellStyle name="Valuta 2" xfId="2" xr:uid="{472144D5-9323-0746-89A1-DE17DE0FD8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20"/>
  <sheetViews>
    <sheetView tabSelected="1" topLeftCell="D9" workbookViewId="0">
      <selection activeCell="N10" sqref="N10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3" width="18" customWidth="1"/>
    <col min="14" max="14" width="17.6640625" customWidth="1"/>
  </cols>
  <sheetData>
    <row r="2" spans="2:10" ht="33.75" customHeight="1" x14ac:dyDescent="0.25">
      <c r="F2" s="28" t="s">
        <v>11</v>
      </c>
      <c r="G2" s="29"/>
      <c r="H2" s="29"/>
      <c r="I2" s="29"/>
    </row>
    <row r="3" spans="2:10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36</v>
      </c>
    </row>
    <row r="4" spans="2:10" ht="37" x14ac:dyDescent="0.2">
      <c r="B4" s="18" t="s">
        <v>12</v>
      </c>
      <c r="C4" s="26" t="s">
        <v>13</v>
      </c>
      <c r="D4" s="27" t="s">
        <v>14</v>
      </c>
      <c r="E4" s="27">
        <v>5050669000</v>
      </c>
      <c r="F4" s="19"/>
      <c r="G4" s="20">
        <v>17</v>
      </c>
      <c r="H4" s="20">
        <v>7</v>
      </c>
      <c r="I4" s="21"/>
      <c r="J4" s="22" t="s">
        <v>38</v>
      </c>
    </row>
    <row r="5" spans="2:10" ht="31.5" customHeight="1" x14ac:dyDescent="0.2">
      <c r="B5" s="23" t="s">
        <v>15</v>
      </c>
      <c r="C5" s="26" t="s">
        <v>13</v>
      </c>
      <c r="D5" s="27" t="s">
        <v>14</v>
      </c>
      <c r="E5" s="27">
        <v>5050669000</v>
      </c>
      <c r="F5" s="19" t="s">
        <v>17</v>
      </c>
      <c r="G5" s="20"/>
      <c r="H5" s="20"/>
      <c r="I5" s="21">
        <v>18141</v>
      </c>
      <c r="J5" s="14"/>
    </row>
    <row r="6" spans="2:10" ht="73" x14ac:dyDescent="0.2">
      <c r="B6" s="18" t="s">
        <v>16</v>
      </c>
      <c r="C6" s="26" t="s">
        <v>13</v>
      </c>
      <c r="D6" s="27" t="s">
        <v>14</v>
      </c>
      <c r="E6" s="27">
        <v>5050669000</v>
      </c>
      <c r="F6" s="19"/>
      <c r="G6" s="20">
        <v>590347</v>
      </c>
      <c r="H6" s="20">
        <v>232114</v>
      </c>
      <c r="I6" s="21"/>
      <c r="J6" s="22" t="s">
        <v>39</v>
      </c>
    </row>
    <row r="7" spans="2:10" ht="31.5" customHeight="1" x14ac:dyDescent="0.2">
      <c r="B7" s="23" t="s">
        <v>18</v>
      </c>
      <c r="C7" s="26" t="s">
        <v>19</v>
      </c>
      <c r="D7" s="27" t="s">
        <v>14</v>
      </c>
      <c r="E7" s="27">
        <v>5050669002</v>
      </c>
      <c r="F7" s="19" t="s">
        <v>20</v>
      </c>
      <c r="G7" s="20">
        <v>207898</v>
      </c>
      <c r="H7" s="20">
        <v>134553</v>
      </c>
      <c r="I7" s="21"/>
      <c r="J7" s="14"/>
    </row>
    <row r="8" spans="2:10" ht="37" x14ac:dyDescent="0.2">
      <c r="B8" s="23" t="s">
        <v>22</v>
      </c>
      <c r="C8" s="26" t="s">
        <v>21</v>
      </c>
      <c r="D8" s="27" t="s">
        <v>14</v>
      </c>
      <c r="E8" s="27">
        <v>5050669003</v>
      </c>
      <c r="F8" s="19"/>
      <c r="G8" s="20">
        <v>154647</v>
      </c>
      <c r="H8" s="20">
        <v>66320</v>
      </c>
      <c r="I8" s="21"/>
      <c r="J8" s="22" t="s">
        <v>38</v>
      </c>
    </row>
    <row r="9" spans="2:10" ht="31.5" customHeight="1" x14ac:dyDescent="0.2">
      <c r="B9" s="23" t="s">
        <v>23</v>
      </c>
      <c r="C9" s="26" t="s">
        <v>24</v>
      </c>
      <c r="D9" s="27" t="s">
        <v>14</v>
      </c>
      <c r="E9" s="27">
        <v>5050669000</v>
      </c>
      <c r="F9" s="19" t="s">
        <v>25</v>
      </c>
      <c r="G9" s="20">
        <v>5916</v>
      </c>
      <c r="H9" s="20">
        <v>3319</v>
      </c>
      <c r="I9" s="21"/>
      <c r="J9" s="14"/>
    </row>
    <row r="10" spans="2:10" ht="31.5" customHeight="1" x14ac:dyDescent="0.2">
      <c r="B10" s="23" t="s">
        <v>26</v>
      </c>
      <c r="C10" s="26" t="s">
        <v>28</v>
      </c>
      <c r="D10" s="27" t="s">
        <v>14</v>
      </c>
      <c r="E10" s="27">
        <v>5050669000</v>
      </c>
      <c r="F10" s="19" t="s">
        <v>27</v>
      </c>
      <c r="G10" s="20">
        <v>10864</v>
      </c>
      <c r="H10" s="20">
        <v>11011</v>
      </c>
      <c r="I10" s="21"/>
      <c r="J10" s="14"/>
    </row>
    <row r="11" spans="2:10" ht="31.5" customHeight="1" x14ac:dyDescent="0.2">
      <c r="B11" s="23" t="s">
        <v>29</v>
      </c>
      <c r="C11" s="26" t="s">
        <v>30</v>
      </c>
      <c r="D11" s="27" t="s">
        <v>14</v>
      </c>
      <c r="E11" s="27">
        <v>5050669000</v>
      </c>
      <c r="F11" s="19" t="s">
        <v>31</v>
      </c>
      <c r="G11" s="20">
        <v>3383</v>
      </c>
      <c r="H11" s="20">
        <v>1778</v>
      </c>
      <c r="I11" s="21"/>
      <c r="J11" s="14"/>
    </row>
    <row r="12" spans="2:10" ht="49" x14ac:dyDescent="0.2">
      <c r="B12" s="24" t="s">
        <v>32</v>
      </c>
      <c r="C12" s="26" t="s">
        <v>33</v>
      </c>
      <c r="D12" s="27" t="s">
        <v>14</v>
      </c>
      <c r="E12" s="27">
        <v>5050669000</v>
      </c>
      <c r="F12" s="19" t="s">
        <v>34</v>
      </c>
      <c r="G12" s="20"/>
      <c r="H12" s="20"/>
      <c r="I12" s="21"/>
      <c r="J12" s="22" t="s">
        <v>37</v>
      </c>
    </row>
    <row r="13" spans="2:10" ht="49" x14ac:dyDescent="0.2">
      <c r="B13" s="24" t="s">
        <v>32</v>
      </c>
      <c r="C13" s="26" t="s">
        <v>33</v>
      </c>
      <c r="D13" s="27" t="s">
        <v>14</v>
      </c>
      <c r="E13" s="27">
        <v>5050669000</v>
      </c>
      <c r="F13" s="25" t="s">
        <v>35</v>
      </c>
      <c r="G13" s="20">
        <v>10864</v>
      </c>
      <c r="H13" s="20">
        <v>11011</v>
      </c>
      <c r="I13" s="21"/>
      <c r="J13" s="22" t="s">
        <v>37</v>
      </c>
    </row>
    <row r="14" spans="2:10" ht="16" x14ac:dyDescent="0.2">
      <c r="B14" s="2"/>
      <c r="D14" s="5"/>
      <c r="E14" s="9"/>
      <c r="F14" s="13" t="s">
        <v>8</v>
      </c>
      <c r="G14" s="17">
        <f>SUM(G4:G13)</f>
        <v>983936</v>
      </c>
      <c r="H14" s="17">
        <f>SUM(H4:H13)</f>
        <v>460113</v>
      </c>
      <c r="I14" s="17">
        <f>SUM(I4:I13)</f>
        <v>18141</v>
      </c>
      <c r="J14" s="12"/>
    </row>
    <row r="15" spans="2:10" ht="16" x14ac:dyDescent="0.2">
      <c r="D15" s="3"/>
      <c r="E15" s="8"/>
      <c r="F15" s="6"/>
      <c r="G15" s="4"/>
      <c r="H15" s="4"/>
    </row>
    <row r="16" spans="2:10" ht="16" x14ac:dyDescent="0.2">
      <c r="F16" s="15" t="s">
        <v>9</v>
      </c>
      <c r="G16" s="16"/>
      <c r="H16" t="s">
        <v>10</v>
      </c>
    </row>
    <row r="19" spans="7:14" ht="113" x14ac:dyDescent="0.2">
      <c r="G19" s="30" t="s">
        <v>40</v>
      </c>
      <c r="H19" s="30" t="s">
        <v>41</v>
      </c>
      <c r="I19" s="30" t="s">
        <v>42</v>
      </c>
      <c r="J19" s="30" t="s">
        <v>43</v>
      </c>
      <c r="K19" s="30" t="s">
        <v>44</v>
      </c>
      <c r="L19" s="30" t="s">
        <v>45</v>
      </c>
      <c r="M19" s="30" t="s">
        <v>46</v>
      </c>
      <c r="N19" s="30" t="s">
        <v>47</v>
      </c>
    </row>
    <row r="20" spans="7:14" x14ac:dyDescent="0.2">
      <c r="G20" s="31"/>
      <c r="H20" s="31"/>
      <c r="I20" s="31"/>
      <c r="J20" s="32"/>
      <c r="K20" s="32"/>
      <c r="L20" s="32"/>
      <c r="M20" s="32"/>
      <c r="N20" s="32"/>
    </row>
  </sheetData>
  <mergeCells count="1">
    <mergeCell ref="F2:I2"/>
  </mergeCells>
  <pageMargins left="0.7" right="0.7" top="0.75" bottom="0.75" header="0.3" footer="0.3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9245E-5A47-4E1B-8D09-FA3006C198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cp:lastPrinted>2022-09-26T07:41:34Z</cp:lastPrinted>
  <dcterms:created xsi:type="dcterms:W3CDTF">2020-09-08T09:36:28Z</dcterms:created>
  <dcterms:modified xsi:type="dcterms:W3CDTF">2022-10-17T10:59:16Z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